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0490" windowHeight="7695"/>
  </bookViews>
  <sheets>
    <sheet name="Sheet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 i="1" l="1"/>
  <c r="J6" i="1" s="1"/>
  <c r="J7" i="1" s="1"/>
  <c r="J8" i="1" s="1"/>
  <c r="J9" i="1" s="1"/>
  <c r="J10" i="1" s="1"/>
  <c r="J11" i="1" s="1"/>
  <c r="J12" i="1" s="1"/>
  <c r="J13" i="1" s="1"/>
  <c r="J14" i="1" s="1"/>
  <c r="J15" i="1" s="1"/>
  <c r="J16" i="1" s="1"/>
  <c r="J17" i="1" s="1"/>
  <c r="J4" i="1"/>
  <c r="C4" i="1"/>
</calcChain>
</file>

<file path=xl/sharedStrings.xml><?xml version="1.0" encoding="utf-8"?>
<sst xmlns="http://schemas.openxmlformats.org/spreadsheetml/2006/main" count="110" uniqueCount="82">
  <si>
    <t>LI related clauses of TS 23 501 of (last updated: 30 Jan 2017)</t>
  </si>
  <si>
    <t>Title</t>
  </si>
  <si>
    <t>Issue</t>
  </si>
  <si>
    <t>closed issues</t>
  </si>
  <si>
    <t>TS</t>
  </si>
  <si>
    <t>Version</t>
  </si>
  <si>
    <t>timing</t>
  </si>
  <si>
    <t>V0.3.0</t>
  </si>
  <si>
    <t>4.2.4-5</t>
  </si>
  <si>
    <t>Roaming 5G System Architecture – local break out scenario with AF in the HPLMN in reference point presentation.</t>
  </si>
  <si>
    <t xml:space="preserve">If the AF is in foreign HPLMN  and control the policy control, we may have the risk that a rogue HPLMN will force some local breakout  (for example through WiFi and the old concept of TWLAN based on ANDSF) that no interception are made in the core network of the VPLMN. </t>
  </si>
  <si>
    <t>Some solutions on LI may have to be studied and found to avoid any detection or risk of not make LI if such model is deployed.</t>
  </si>
  <si>
    <t>To be determined</t>
  </si>
  <si>
    <t>décision (published, agreed, noted, under study, to be determined, TC LI issue)</t>
  </si>
  <si>
    <t>Page(s)</t>
  </si>
  <si>
    <t>The case of WLAN usage in case of international roaming, is not  described. Risk that some CSPs implement the feature letting their users to do access (specially VoWifi) without letting respecting national regulation on LI or DR in their juridiction.</t>
  </si>
  <si>
    <t>It has to be clarified. The N3IWF (equivalent of ePDG?) have to be in the VPLMN.</t>
  </si>
  <si>
    <t>Clause / figure</t>
  </si>
  <si>
    <t>figure 4.3.2-2</t>
  </si>
  <si>
    <t>Home routed roaming architecture for interworking between 5GS and EPC/E UTRAN</t>
  </si>
  <si>
    <t>4.4.2</t>
  </si>
  <si>
    <t>SMS over NAS</t>
  </si>
  <si>
    <t xml:space="preserve">The UPF+PGW U and SMF+PGWC  are in the foreign HPLMN . There is no explanation on the security of interface S5C and S5-U. If the security apply (and encryption) we may have an issue as the LI on the VPLMN is only based on the SGW. </t>
  </si>
  <si>
    <t xml:space="preserve">It seems that SMS will be modified and managed inside the 5GS architecture between the UDL and the SMSF (SMS function) We may have to develop some features, especially in “serving system roaming LI case”  figure 4.4.2 2-2 roaming architecture for SMS over NAS, as the HSS is no more valid but the UDM.. </t>
  </si>
  <si>
    <t xml:space="preserve"> Even if an LI system is set up in the SGW and based on non local and non encrypted (integrity may be applied and is OK) S11 and S1-U interfaces, SA3LI  may have develop the same concept than S8HR to re construct the DR and LI of the 2 separated flows of control (SMF and PGW C vs UPF +PGWU)  </t>
  </si>
  <si>
    <t>SA group</t>
  </si>
  <si>
    <t>SA2</t>
  </si>
  <si>
    <t>SA3Li  may have to develop LI architecture based on LI function in the AMF to get the information of location of the SMS, and probably the SMSF (SMS function) of the VPLMMN, to intercept the content and parties id of the SMS…</t>
  </si>
  <si>
    <t>Mobility Pattern</t>
  </si>
  <si>
    <t>5.3.4.2</t>
  </si>
  <si>
    <t>Pattern mobility may improve location information available to the LEA. As it may be based on prediction, it may induce some risks and depends from national regulations for such usage.  It may help LEA to determinate where the target is going on or may probably going on.  It may be usefull for LI and DR (if law let it do) but as it is not exact information and based on probability , cautious or information based on the probability derived from pattern inside the network, have to be brought (or known to) the LEA/the court to avoid major mistakes/errors. It may help the LEA to determinate where they can arrest the suspect with lower risk to the other person in the scene (car drivers/pedestrian etc.).</t>
  </si>
  <si>
    <t>Optional specifications based on national regulations may be defined by SA3LI, specially for LALS or extra location information in the IRI.</t>
  </si>
  <si>
    <t>5.6.3</t>
  </si>
  <si>
    <t>other clauses (from the same TS/TR or different TS/TR related to the point)</t>
  </si>
  <si>
    <t xml:space="preserve">roaming </t>
  </si>
  <si>
    <t xml:space="preserve">Some “Home Routed” solution may induce a risk to LI same as S8HR if no proper LI is designed, as the HPLMN will manage some control plane. By chance, It is highly probable that we don’t face a real issue specially linked to the slices concept and its security due to the new version of TS 23 501. locally or other send to the HPLMN… The relationship between SSC mode and multi homing have to be checked when it will be better explained by SA2 as it could put problem for LI and DR… Furthermore the UP link classifier could be an economical and secured LI function in terms of duplication and selection of usages of target … Furthermore the local multiple connectivity (even connectivity both to EPS and 5GS or TWLAN….) may bring better understanding of The SUPI (future IMSI) and PEI (future IMEI) seems to be unchanged on a short terms basis specially in case of handover between EPS and 5GS (nothing is indicated for non 3GPP access…) </t>
  </si>
  <si>
    <t>LI function have to be design at the UPF “Up link classifier of figure 5.6.4.2-1 User Plane architecture for the UP Link classifier) as some data may be managed. It may have to be studied when SA3 (GSMA ?)and SA2 will have made their decisions on them. target usages, and can enrich of information coming from the control plane, if the ID management let to do it and pin point the target and only the target, without the control /detection by the HPLMN…</t>
  </si>
  <si>
    <t>5.15 &amp; 5.15.6</t>
  </si>
  <si>
    <t>59 &amp; 61</t>
  </si>
  <si>
    <t>network slicing &amp; network slicing support for roaming</t>
  </si>
  <si>
    <t xml:space="preserve">Key clauses to be looked up, especially if SA2 will modify concept that two slices are created in terms of roaming , one for HPLMN and one for VPLMN.  It seems for the time being that at least there will be separated slices between the HPLMN and VPLMN but such interpretation is subject of confirmation by 3GPP (SA3 …) or specialist of SA3LI, as the security could impact LI if not defined properly. </t>
  </si>
  <si>
    <t>Any modification of such clause by SA3 and SA2 may have an impact on LI or DR. Security of usages/communications by SA3 have to be found in way that LI systemat the VPLMN  to defined by SA3LI is possible.</t>
  </si>
  <si>
    <t>The LI and DR will have to be defined to get the information related to control / content, especially in dual connectivity case in order to correlate flow coming from  the two separated and different accesses…</t>
  </si>
  <si>
    <t>LI and DR system to be defined to correlate dual connectivity usage of one target</t>
  </si>
  <si>
    <t>All the new function of 5GS architecture are described. Some of them may got some LI functions…</t>
  </si>
  <si>
    <t>67 and next pages</t>
  </si>
  <si>
    <t>LI function on some selected new 5GS functions have to be designed by SA3LI. DR impact may have to be defined by SA3LI, specially if some specific new data have to be retained.</t>
  </si>
  <si>
    <t xml:space="preserve"> N3IWF </t>
  </si>
  <si>
    <t xml:space="preserve">Such new function let the interworking between untrusted non 3GPP access </t>
  </si>
  <si>
    <t>IT could be useful to study the best architecture to get location information (or assimilated one) as the function is closed to ePDG and may deliver information similar to NPLI</t>
  </si>
  <si>
    <t xml:space="preserve"> clause 6.3, clauses of pages 46 and 50 (connectivity to local aera data network/selection of UP connection /traffic routing/ QoS management) , and with clause 5.9  Identities of page 57, of the same TS</t>
  </si>
  <si>
    <t xml:space="preserve">Network function discovery and selection </t>
  </si>
  <si>
    <t xml:space="preserve">6.3 </t>
  </si>
  <si>
    <t xml:space="preserve">Any modifications of this clause have to be followed as it may impact the slicing management and its security (problem for LI is not well defined) </t>
  </si>
  <si>
    <t>Any modification of such clause by SA3 and SA2 may have an impact on LI or DR.  Point to be clarified or confirmed.</t>
  </si>
  <si>
    <t xml:space="preserve"> A 3.1.3 </t>
  </si>
  <si>
    <t>UE policy</t>
  </si>
  <si>
    <t>Such development may have to be followed to, in order to find  LI solution (risks in case of bad design related to backhaul  or target ID management)</t>
  </si>
  <si>
    <t>The « 2d » point let a “Non-seamless off load policy” This policy let the UE to determinate which traffic should be seamlessly offloaded to  non 3GPP access (ie outside a PDU session)</t>
  </si>
  <si>
    <t>Policy Control Subscription Information management</t>
  </si>
  <si>
    <t xml:space="preserve">A3.1.4 </t>
  </si>
  <si>
    <t>As the  UDR function may provide subscription profile information, it may be interesting to study a LI function  to send information in terms of changes of services or ID of the target….</t>
  </si>
  <si>
    <t xml:space="preserve">optional LI function in order to provide information related to any changes of services or IDs related to the target </t>
  </si>
  <si>
    <t>It seems no major change for LI (but DR…) at IMS domain. But the definition  and impact on existing  LI at HSS function with 5GS interworking: have to be checked.</t>
  </si>
  <si>
    <t>To check any new  further changes in the clause that may impact the concept of what do exist in LTE/IMS on LI at HSS function + to study the standardize a draft LI function at AUSF: Authentication Server Function and at the UDM: Unified Data Management function to answers to the same requirements that do exist in TS 33.106</t>
  </si>
  <si>
    <t>annex IMS specific placeholder for TS 23 228</t>
  </si>
  <si>
    <t>annex D</t>
  </si>
  <si>
    <t>TS 23 228</t>
  </si>
  <si>
    <t>annex B</t>
  </si>
  <si>
    <t>Location Services temporary placeholder</t>
  </si>
  <si>
    <t>63 &amp; 64</t>
  </si>
  <si>
    <t>5.17 specially 5.17.2</t>
  </si>
  <si>
    <t xml:space="preserve"> interworking and migration &amp; Interworking with EPC</t>
  </si>
  <si>
    <t>6 Network Functions</t>
  </si>
  <si>
    <t>various new functions of the core 5GS network!  (at least UPF; AMF; SMF; AUSF/UDM, and in some cases DN (as PGW  case )</t>
  </si>
  <si>
    <t>6.2.9</t>
  </si>
  <si>
    <t xml:space="preserve"> 4.2.7,2.2 to 4.2.7.2.3</t>
  </si>
  <si>
    <t>Roaming architecture for LBO for non-3GPP Access; N3IWF in same PLMN as 3GPP access &amp; Roaming architecture for LBO for non-3GPP Access; N3IWF in different PLMN from 3GPP access</t>
  </si>
  <si>
    <t>23 to 24</t>
  </si>
  <si>
    <t>To check any new  further changes in the clause that may impact the concept of what do exist in LTE/IMS on LALS + to study the standardize a draft related to LALS on 5GS</t>
  </si>
  <si>
    <t xml:space="preserve">major/medium/minor point with LEA or CSP perspective </t>
  </si>
  <si>
    <t>recommanded solutions/actions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</si>
</sst>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20"/>
      <color theme="1"/>
      <name val="Calibri"/>
      <family val="2"/>
      <scheme val="minor"/>
    </font>
    <font>
      <sz val="20"/>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4">
    <xf numFmtId="0" fontId="0" fillId="0" borderId="0" xfId="0"/>
    <xf numFmtId="0" fontId="1" fillId="0" borderId="0" xfId="0" applyFont="1"/>
    <xf numFmtId="0" fontId="2" fillId="0" borderId="0" xfId="0" applyFont="1"/>
    <xf numFmtId="3" fontId="0" fillId="0" borderId="0" xfId="0" applyNumberFormat="1" applyAlignment="1">
      <alignment vertical="top" readingOrder="1"/>
    </xf>
    <xf numFmtId="0" fontId="0" fillId="0" borderId="0" xfId="0" applyAlignment="1">
      <alignment vertical="top" readingOrder="1"/>
    </xf>
    <xf numFmtId="49" fontId="2" fillId="0" borderId="0" xfId="0" applyNumberFormat="1" applyFont="1" applyAlignment="1">
      <alignment vertical="top" wrapText="1"/>
    </xf>
    <xf numFmtId="49" fontId="1" fillId="0" borderId="0" xfId="0" applyNumberFormat="1" applyFont="1" applyAlignment="1">
      <alignment vertical="top" wrapText="1"/>
    </xf>
    <xf numFmtId="49" fontId="0" fillId="0" borderId="0" xfId="0" applyNumberFormat="1" applyAlignment="1">
      <alignment vertical="top" wrapText="1" readingOrder="1"/>
    </xf>
    <xf numFmtId="49" fontId="0" fillId="0" borderId="0" xfId="0" applyNumberFormat="1" applyAlignment="1">
      <alignment vertical="top" wrapText="1"/>
    </xf>
    <xf numFmtId="0" fontId="2" fillId="0" borderId="0" xfId="0" applyFont="1" applyAlignment="1">
      <alignment vertical="top"/>
    </xf>
    <xf numFmtId="0" fontId="1" fillId="0" borderId="0" xfId="0" applyFont="1" applyAlignment="1">
      <alignment vertical="top"/>
    </xf>
    <xf numFmtId="3" fontId="0" fillId="0" borderId="0" xfId="0" applyNumberFormat="1" applyAlignment="1">
      <alignment vertical="top"/>
    </xf>
    <xf numFmtId="0" fontId="0" fillId="0" borderId="0" xfId="0" applyAlignment="1">
      <alignment vertical="top"/>
    </xf>
    <xf numFmtId="0" fontId="2" fillId="0" borderId="0" xfId="0" applyFont="1" applyAlignment="1">
      <alignment vertical="top" wrapText="1"/>
    </xf>
    <xf numFmtId="0" fontId="1" fillId="0" borderId="0" xfId="0" applyFont="1" applyAlignment="1">
      <alignment vertical="top" wrapText="1"/>
    </xf>
    <xf numFmtId="0" fontId="1" fillId="0" borderId="0" xfId="0" applyFont="1" applyAlignment="1">
      <alignment vertical="top" wrapText="1" readingOrder="1"/>
    </xf>
    <xf numFmtId="0" fontId="0" fillId="0" borderId="0" xfId="0" applyAlignment="1">
      <alignment vertical="top" wrapText="1" readingOrder="1"/>
    </xf>
    <xf numFmtId="0" fontId="0" fillId="0" borderId="0" xfId="0" applyAlignment="1">
      <alignment vertical="top" wrapText="1"/>
    </xf>
    <xf numFmtId="0" fontId="1" fillId="0" borderId="0" xfId="0" applyFont="1" applyAlignment="1">
      <alignment horizontal="left" vertical="top" wrapText="1" readingOrder="1"/>
    </xf>
    <xf numFmtId="0" fontId="0" fillId="0" borderId="0" xfId="0" applyFont="1" applyAlignment="1">
      <alignment horizontal="left" vertical="top" wrapText="1" readingOrder="1"/>
    </xf>
    <xf numFmtId="0" fontId="3" fillId="0" borderId="0" xfId="0" applyFont="1" applyAlignment="1">
      <alignment vertical="top" wrapText="1" readingOrder="1"/>
    </xf>
    <xf numFmtId="0" fontId="0" fillId="0" borderId="0" xfId="0" applyFont="1" applyAlignment="1">
      <alignment vertical="top" wrapText="1" readingOrder="1"/>
    </xf>
    <xf numFmtId="14" fontId="0" fillId="0" borderId="0" xfId="0" applyNumberFormat="1" applyFont="1" applyAlignment="1">
      <alignment vertical="top" wrapText="1" readingOrder="1"/>
    </xf>
    <xf numFmtId="0" fontId="4" fillId="0" borderId="0" xfId="0" applyFont="1" applyAlignment="1">
      <alignmen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workbookViewId="0">
      <selection activeCell="E5" sqref="E5"/>
    </sheetView>
  </sheetViews>
  <sheetFormatPr baseColWidth="10" defaultColWidth="9.140625" defaultRowHeight="15" x14ac:dyDescent="0.25"/>
  <cols>
    <col min="1" max="1" width="7.42578125" style="12" customWidth="1"/>
    <col min="2" max="2" width="10.7109375" style="12" customWidth="1"/>
    <col min="3" max="4" width="11.5703125" style="19" customWidth="1"/>
    <col min="5" max="5" width="16.28515625" style="19" customWidth="1"/>
    <col min="6" max="6" width="106.42578125" customWidth="1"/>
    <col min="7" max="7" width="25.28515625" style="17" customWidth="1"/>
    <col min="8" max="9" width="76.85546875" style="8" customWidth="1"/>
    <col min="10" max="10" width="21.28515625" style="21" customWidth="1"/>
    <col min="11" max="11" width="14" style="21" customWidth="1"/>
    <col min="12" max="12" width="14.140625" style="21" customWidth="1"/>
    <col min="13" max="13" width="9.140625" style="21"/>
  </cols>
  <sheetData>
    <row r="1" spans="1:13" s="2" customFormat="1" ht="26.25" x14ac:dyDescent="0.4">
      <c r="A1" s="9" t="s">
        <v>0</v>
      </c>
      <c r="B1" s="9"/>
      <c r="C1" s="19"/>
      <c r="D1" s="19"/>
      <c r="E1" s="19"/>
      <c r="G1" s="13"/>
      <c r="H1" s="5"/>
      <c r="I1" s="5"/>
      <c r="J1" s="20"/>
      <c r="K1" s="20"/>
      <c r="L1" s="20"/>
      <c r="M1" s="20"/>
    </row>
    <row r="2" spans="1:13" s="1" customFormat="1" ht="75" x14ac:dyDescent="0.25">
      <c r="A2" s="10" t="s">
        <v>4</v>
      </c>
      <c r="B2" s="10" t="s">
        <v>25</v>
      </c>
      <c r="C2" s="18" t="s">
        <v>5</v>
      </c>
      <c r="D2" s="18" t="s">
        <v>14</v>
      </c>
      <c r="E2" s="18" t="s">
        <v>17</v>
      </c>
      <c r="F2" s="10" t="s">
        <v>1</v>
      </c>
      <c r="G2" s="14" t="s">
        <v>33</v>
      </c>
      <c r="H2" s="6" t="s">
        <v>2</v>
      </c>
      <c r="I2" s="6" t="s">
        <v>81</v>
      </c>
      <c r="J2" s="15" t="s">
        <v>13</v>
      </c>
      <c r="K2" s="15" t="s">
        <v>80</v>
      </c>
      <c r="L2" s="15" t="s">
        <v>6</v>
      </c>
      <c r="M2" s="15" t="s">
        <v>3</v>
      </c>
    </row>
    <row r="3" spans="1:13" s="4" customFormat="1" ht="60" x14ac:dyDescent="0.25">
      <c r="A3" s="3">
        <v>23502</v>
      </c>
      <c r="B3" s="3" t="s">
        <v>26</v>
      </c>
      <c r="C3" s="19" t="s">
        <v>7</v>
      </c>
      <c r="D3" s="19">
        <v>18</v>
      </c>
      <c r="E3" s="19" t="s">
        <v>8</v>
      </c>
      <c r="F3" s="4" t="s">
        <v>9</v>
      </c>
      <c r="G3" s="16"/>
      <c r="H3" s="7" t="s">
        <v>10</v>
      </c>
      <c r="I3" s="7" t="s">
        <v>11</v>
      </c>
      <c r="J3" s="21" t="s">
        <v>12</v>
      </c>
      <c r="K3" s="22"/>
      <c r="L3" s="21"/>
      <c r="M3" s="21"/>
    </row>
    <row r="4" spans="1:13" ht="45" x14ac:dyDescent="0.25">
      <c r="A4" s="11">
        <v>23502</v>
      </c>
      <c r="B4" s="3" t="s">
        <v>26</v>
      </c>
      <c r="C4" s="19" t="str">
        <f>Sheet1!$C$3</f>
        <v>V0.3.0</v>
      </c>
      <c r="D4" s="19" t="s">
        <v>78</v>
      </c>
      <c r="E4" s="19" t="s">
        <v>76</v>
      </c>
      <c r="F4" s="19" t="s">
        <v>77</v>
      </c>
      <c r="H4" s="8" t="s">
        <v>15</v>
      </c>
      <c r="I4" s="23" t="s">
        <v>16</v>
      </c>
      <c r="J4" s="21" t="str">
        <f>J3</f>
        <v>To be determined</v>
      </c>
      <c r="K4" s="22"/>
    </row>
    <row r="5" spans="1:13" ht="60" x14ac:dyDescent="0.25">
      <c r="A5" s="11">
        <v>23502</v>
      </c>
      <c r="B5" s="3" t="s">
        <v>26</v>
      </c>
      <c r="C5" s="19" t="s">
        <v>7</v>
      </c>
      <c r="D5" s="19">
        <v>27</v>
      </c>
      <c r="E5" s="19" t="s">
        <v>18</v>
      </c>
      <c r="F5" s="4" t="s">
        <v>19</v>
      </c>
      <c r="G5" s="16"/>
      <c r="H5" s="8" t="s">
        <v>22</v>
      </c>
      <c r="I5" s="8" t="s">
        <v>24</v>
      </c>
      <c r="J5" s="21" t="str">
        <f t="shared" ref="J5:J17" si="0">J4</f>
        <v>To be determined</v>
      </c>
      <c r="K5" s="22"/>
    </row>
    <row r="6" spans="1:13" ht="60" x14ac:dyDescent="0.25">
      <c r="A6" s="11">
        <v>23502</v>
      </c>
      <c r="B6" s="3" t="s">
        <v>26</v>
      </c>
      <c r="C6" s="19" t="s">
        <v>7</v>
      </c>
      <c r="D6" s="19">
        <v>28</v>
      </c>
      <c r="E6" s="19" t="s">
        <v>20</v>
      </c>
      <c r="F6" s="12" t="s">
        <v>21</v>
      </c>
      <c r="H6" s="8" t="s">
        <v>23</v>
      </c>
      <c r="I6" s="8" t="s">
        <v>27</v>
      </c>
      <c r="J6" s="21" t="str">
        <f t="shared" si="0"/>
        <v>To be determined</v>
      </c>
      <c r="K6" s="22"/>
    </row>
    <row r="7" spans="1:13" ht="135" x14ac:dyDescent="0.25">
      <c r="A7" s="11">
        <v>23502</v>
      </c>
      <c r="B7" s="3" t="s">
        <v>26</v>
      </c>
      <c r="C7" s="19" t="s">
        <v>7</v>
      </c>
      <c r="D7" s="19">
        <v>36</v>
      </c>
      <c r="E7" s="19" t="s">
        <v>29</v>
      </c>
      <c r="F7" s="12" t="s">
        <v>28</v>
      </c>
      <c r="G7" s="23"/>
      <c r="H7" s="8" t="s">
        <v>30</v>
      </c>
      <c r="I7" s="23" t="s">
        <v>31</v>
      </c>
      <c r="J7" s="21" t="str">
        <f t="shared" si="0"/>
        <v>To be determined</v>
      </c>
      <c r="K7" s="22"/>
    </row>
    <row r="8" spans="1:13" ht="180" x14ac:dyDescent="0.25">
      <c r="A8" s="11">
        <v>23502</v>
      </c>
      <c r="B8" s="3" t="s">
        <v>26</v>
      </c>
      <c r="C8" s="19" t="s">
        <v>7</v>
      </c>
      <c r="D8" s="19">
        <v>42</v>
      </c>
      <c r="E8" s="19" t="s">
        <v>32</v>
      </c>
      <c r="F8" s="12" t="s">
        <v>34</v>
      </c>
      <c r="G8" s="17" t="s">
        <v>50</v>
      </c>
      <c r="H8" s="8" t="s">
        <v>35</v>
      </c>
      <c r="I8" s="8" t="s">
        <v>36</v>
      </c>
      <c r="J8" s="21" t="str">
        <f t="shared" si="0"/>
        <v>To be determined</v>
      </c>
      <c r="K8" s="22"/>
    </row>
    <row r="9" spans="1:13" ht="75" x14ac:dyDescent="0.25">
      <c r="A9" s="11">
        <v>23502</v>
      </c>
      <c r="B9" s="3" t="s">
        <v>26</v>
      </c>
      <c r="C9" s="19" t="s">
        <v>7</v>
      </c>
      <c r="D9" s="19" t="s">
        <v>38</v>
      </c>
      <c r="E9" s="19" t="s">
        <v>37</v>
      </c>
      <c r="F9" s="12" t="s">
        <v>39</v>
      </c>
      <c r="H9" s="17" t="s">
        <v>40</v>
      </c>
      <c r="I9" s="8" t="s">
        <v>41</v>
      </c>
      <c r="J9" s="21" t="str">
        <f t="shared" si="0"/>
        <v>To be determined</v>
      </c>
      <c r="K9" s="22"/>
    </row>
    <row r="10" spans="1:13" ht="45" x14ac:dyDescent="0.25">
      <c r="A10" s="11">
        <v>23502</v>
      </c>
      <c r="B10" s="3" t="s">
        <v>26</v>
      </c>
      <c r="C10" s="19" t="s">
        <v>7</v>
      </c>
      <c r="D10" s="19" t="s">
        <v>70</v>
      </c>
      <c r="E10" s="19" t="s">
        <v>71</v>
      </c>
      <c r="F10" s="12" t="s">
        <v>72</v>
      </c>
      <c r="H10" s="17" t="s">
        <v>42</v>
      </c>
      <c r="I10" s="8" t="s">
        <v>43</v>
      </c>
      <c r="J10" s="21" t="str">
        <f t="shared" si="0"/>
        <v>To be determined</v>
      </c>
    </row>
    <row r="11" spans="1:13" ht="45" x14ac:dyDescent="0.25">
      <c r="A11" s="11">
        <v>23502</v>
      </c>
      <c r="B11" s="3" t="s">
        <v>26</v>
      </c>
      <c r="C11" s="19" t="s">
        <v>7</v>
      </c>
      <c r="D11" s="19" t="s">
        <v>45</v>
      </c>
      <c r="E11" s="19" t="s">
        <v>73</v>
      </c>
      <c r="F11" s="12" t="s">
        <v>74</v>
      </c>
      <c r="H11" s="17" t="s">
        <v>44</v>
      </c>
      <c r="I11" s="8" t="s">
        <v>46</v>
      </c>
      <c r="J11" s="21" t="str">
        <f t="shared" si="0"/>
        <v>To be determined</v>
      </c>
    </row>
    <row r="12" spans="1:13" ht="45" x14ac:dyDescent="0.25">
      <c r="A12" s="11">
        <v>23502</v>
      </c>
      <c r="B12" s="3" t="s">
        <v>26</v>
      </c>
      <c r="C12" s="19" t="s">
        <v>7</v>
      </c>
      <c r="D12" s="19">
        <v>70</v>
      </c>
      <c r="E12" s="19" t="s">
        <v>75</v>
      </c>
      <c r="F12" s="12" t="s">
        <v>47</v>
      </c>
      <c r="H12" s="17" t="s">
        <v>48</v>
      </c>
      <c r="I12" s="8" t="s">
        <v>49</v>
      </c>
      <c r="J12" s="21" t="str">
        <f t="shared" si="0"/>
        <v>To be determined</v>
      </c>
    </row>
    <row r="13" spans="1:13" ht="30" x14ac:dyDescent="0.25">
      <c r="A13" s="11">
        <v>23502</v>
      </c>
      <c r="B13" s="3" t="s">
        <v>26</v>
      </c>
      <c r="C13" s="19" t="s">
        <v>7</v>
      </c>
      <c r="D13" s="19">
        <v>71</v>
      </c>
      <c r="E13" s="19" t="s">
        <v>52</v>
      </c>
      <c r="F13" s="12" t="s">
        <v>51</v>
      </c>
      <c r="H13" s="8" t="s">
        <v>53</v>
      </c>
      <c r="I13" s="8" t="s">
        <v>54</v>
      </c>
      <c r="J13" s="21" t="str">
        <f t="shared" si="0"/>
        <v>To be determined</v>
      </c>
    </row>
    <row r="14" spans="1:13" ht="45" x14ac:dyDescent="0.25">
      <c r="A14" s="11">
        <v>23502</v>
      </c>
      <c r="B14" s="3" t="s">
        <v>26</v>
      </c>
      <c r="C14" s="19" t="s">
        <v>7</v>
      </c>
      <c r="D14" s="19">
        <v>88</v>
      </c>
      <c r="E14" s="19" t="s">
        <v>55</v>
      </c>
      <c r="F14" s="12" t="s">
        <v>56</v>
      </c>
      <c r="H14" s="8" t="s">
        <v>58</v>
      </c>
      <c r="I14" s="8" t="s">
        <v>57</v>
      </c>
      <c r="J14" s="21" t="str">
        <f t="shared" si="0"/>
        <v>To be determined</v>
      </c>
    </row>
    <row r="15" spans="1:13" ht="45" x14ac:dyDescent="0.25">
      <c r="A15" s="11">
        <v>23502</v>
      </c>
      <c r="B15" s="3" t="s">
        <v>26</v>
      </c>
      <c r="C15" s="19" t="s">
        <v>7</v>
      </c>
      <c r="D15" s="19">
        <v>91</v>
      </c>
      <c r="E15" s="19" t="s">
        <v>60</v>
      </c>
      <c r="F15" s="12" t="s">
        <v>59</v>
      </c>
      <c r="H15" s="8" t="s">
        <v>61</v>
      </c>
      <c r="I15" s="8" t="s">
        <v>62</v>
      </c>
      <c r="J15" s="21" t="str">
        <f t="shared" si="0"/>
        <v>To be determined</v>
      </c>
    </row>
    <row r="16" spans="1:13" ht="45" x14ac:dyDescent="0.25">
      <c r="A16" s="11">
        <v>23502</v>
      </c>
      <c r="B16" s="3" t="s">
        <v>26</v>
      </c>
      <c r="C16" s="19" t="s">
        <v>7</v>
      </c>
      <c r="D16" s="19">
        <v>92</v>
      </c>
      <c r="E16" s="19" t="s">
        <v>68</v>
      </c>
      <c r="F16" s="12" t="s">
        <v>69</v>
      </c>
      <c r="H16" s="8" t="s">
        <v>63</v>
      </c>
      <c r="I16" s="8" t="s">
        <v>79</v>
      </c>
      <c r="J16" s="21" t="str">
        <f t="shared" si="0"/>
        <v>To be determined</v>
      </c>
    </row>
    <row r="17" spans="1:10" ht="75" x14ac:dyDescent="0.25">
      <c r="A17" s="11">
        <v>23502</v>
      </c>
      <c r="B17" s="3" t="s">
        <v>26</v>
      </c>
      <c r="C17" s="19" t="s">
        <v>7</v>
      </c>
      <c r="D17" s="19">
        <v>96</v>
      </c>
      <c r="E17" s="19" t="s">
        <v>66</v>
      </c>
      <c r="F17" s="12" t="s">
        <v>65</v>
      </c>
      <c r="G17" s="17" t="s">
        <v>67</v>
      </c>
      <c r="H17" s="8" t="s">
        <v>63</v>
      </c>
      <c r="I17" s="8" t="s">
        <v>64</v>
      </c>
      <c r="J17" s="21" t="str">
        <f t="shared" si="0"/>
        <v>To be determined</v>
      </c>
    </row>
  </sheetData>
  <sortState ref="C3:O26">
    <sortCondition descending="1" ref="C3:C26"/>
    <sortCondition ref="L3:L26"/>
    <sortCondition ref="M3:M26"/>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77_t03 xmlns="12c98d68-ac85-44e7-bf24-1eee02f47aef" xsi:nil="true"/>
    <u39c xmlns="12c98d68-ac85-44e7-bf24-1eee02f47aef" xsi:nil="true"/>
    <PublishingExpirationDate xmlns="http://schemas.microsoft.com/sharepoint/v3" xsi:nil="true"/>
    <PublishingStartDate xmlns="http://schemas.microsoft.com/sharepoint/v3" xsi:nil="true"/>
    <Source xmlns="12c98d68-ac85-44e7-bf24-1eee02f47ae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2FE5DF7E4F1D4ABEF6D9BF0222E8B9" ma:contentTypeVersion="4" ma:contentTypeDescription="Create a new document." ma:contentTypeScope="" ma:versionID="6352a03e51bb532c51e48a75e5a304f7">
  <xsd:schema xmlns:xsd="http://www.w3.org/2001/XMLSchema" xmlns:xs="http://www.w3.org/2001/XMLSchema" xmlns:p="http://schemas.microsoft.com/office/2006/metadata/properties" xmlns:ns1="http://schemas.microsoft.com/sharepoint/v3" xmlns:ns2="12c98d68-ac85-44e7-bf24-1eee02f47aef" targetNamespace="http://schemas.microsoft.com/office/2006/metadata/properties" ma:root="true" ma:fieldsID="3545570b127823caf07160cef0122e93" ns1:_="" ns2:_="">
    <xsd:import namespace="http://schemas.microsoft.com/sharepoint/v3"/>
    <xsd:import namespace="12c98d68-ac85-44e7-bf24-1eee02f47aef"/>
    <xsd:element name="properties">
      <xsd:complexType>
        <xsd:sequence>
          <xsd:element name="documentManagement">
            <xsd:complexType>
              <xsd:all>
                <xsd:element ref="ns1:PublishingStartDate" minOccurs="0"/>
                <xsd:element ref="ns1:PublishingExpirationDate" minOccurs="0"/>
                <xsd:element ref="ns2:Source" minOccurs="0"/>
                <xsd:element ref="ns2:_x0077_t03" minOccurs="0"/>
                <xsd:element ref="ns2:u39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c98d68-ac85-44e7-bf24-1eee02f47aef" elementFormDefault="qualified">
    <xsd:import namespace="http://schemas.microsoft.com/office/2006/documentManagement/types"/>
    <xsd:import namespace="http://schemas.microsoft.com/office/infopath/2007/PartnerControls"/>
    <xsd:element name="Source" ma:index="10" nillable="true" ma:displayName="Source" ma:internalName="Source">
      <xsd:simpleType>
        <xsd:restriction base="dms:Text">
          <xsd:maxLength value="255"/>
        </xsd:restriction>
      </xsd:simpleType>
    </xsd:element>
    <xsd:element name="_x0077_t03" ma:index="11" nillable="true" ma:displayName="Title" ma:internalName="_x0077_t03">
      <xsd:simpleType>
        <xsd:restriction base="dms:Text"/>
      </xsd:simpleType>
    </xsd:element>
    <xsd:element name="u39c" ma:index="12" nillable="true" ma:displayName="Source" ma:internalName="u39c">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0E276D-828F-4D4E-B8A3-5D30AAE05D5D}">
  <ds:schemaRefs>
    <ds:schemaRef ds:uri="http://purl.org/dc/elements/1.1/"/>
    <ds:schemaRef ds:uri="http://purl.org/dc/dcmitype/"/>
    <ds:schemaRef ds:uri="http://www.w3.org/XML/1998/namespace"/>
    <ds:schemaRef ds:uri="http://schemas.microsoft.com/office/2006/documentManagement/type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metadata/properties"/>
    <ds:schemaRef ds:uri="12c98d68-ac85-44e7-bf24-1eee02f47aef"/>
  </ds:schemaRefs>
</ds:datastoreItem>
</file>

<file path=customXml/itemProps2.xml><?xml version="1.0" encoding="utf-8"?>
<ds:datastoreItem xmlns:ds="http://schemas.openxmlformats.org/officeDocument/2006/customXml" ds:itemID="{C749A3B4-044A-4E20-9942-20532BC0B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2c98d68-ac85-44e7-bf24-1eee02f47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E030EE-A56E-473E-9478-936A356612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Company>ITU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Adolph</dc:creator>
  <cp:lastModifiedBy>COURBON Pierre</cp:lastModifiedBy>
  <dcterms:created xsi:type="dcterms:W3CDTF">2015-12-05T22:32:15Z</dcterms:created>
  <dcterms:modified xsi:type="dcterms:W3CDTF">2017-04-13T17:32:20Z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0x0101000B2FE5DF7E4F1D4ABEF6D9BF0222E8B9</vt:lpwstr>
  </property>
</Properties>
</file>